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ГОДОВЫЕ ОТЧЕТЫ\Годовой отчет 2025\годовой 2025 Дзержинское\отчет об исполнении бюджета\проверенный\"/>
    </mc:Choice>
  </mc:AlternateContent>
  <xr:revisionPtr revIDLastSave="0" documentId="13_ncr:1_{75B94281-F5A3-4150-A5D5-643ABE7BCDA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Бюджет!$L$39</definedName>
    <definedName name="SIGN" localSheetId="0">Бюджет!$I$18:$J$19</definedName>
    <definedName name="_xlnm.Print_Area" localSheetId="0">Бюджет!$A$1:$I$44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 l="1"/>
  <c r="D11" i="1"/>
  <c r="D10" i="1"/>
  <c r="E18" i="1"/>
  <c r="H11" i="1"/>
  <c r="H17" i="1"/>
  <c r="G10" i="1"/>
  <c r="F10" i="1"/>
  <c r="G11" i="1"/>
  <c r="F11" i="1"/>
</calcChain>
</file>

<file path=xl/sharedStrings.xml><?xml version="1.0" encoding="utf-8"?>
<sst xmlns="http://schemas.openxmlformats.org/spreadsheetml/2006/main" count="17" uniqueCount="17">
  <si>
    <t>1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</si>
  <si>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</si>
  <si>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</si>
  <si>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</si>
  <si>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</si>
  <si>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</si>
  <si>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</si>
  <si>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(руб.)</t>
  </si>
  <si>
    <t>Дорожное хозяйство (дорожные фонды)</t>
  </si>
  <si>
    <t>0409</t>
  </si>
  <si>
    <t>Уточненный план</t>
  </si>
  <si>
    <t xml:space="preserve">в том числе </t>
  </si>
  <si>
    <t>краевой бюджет</t>
  </si>
  <si>
    <t>местный бюджет</t>
  </si>
  <si>
    <t xml:space="preserve">Дорожное хозяйство (дорожные фонды)" за 2025 год </t>
  </si>
  <si>
    <t>Утверждено Решением
о бюджете от 26.12.2025 № 23-152 Р (первоначальная редакция)</t>
  </si>
  <si>
    <t>Утверждено Решением
о бюджете от 10.09.2025 № 26-173 Р (окончательная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</si>
</sst>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wrapText="1"/>
    </xf>
    <xf numFmtId="0" fontId="2" fillId="0" borderId="0" xfId="1" applyFont="1" applyFill="1"/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" xfId="0" applyFont="1" applyBorder="1"/>
    <xf numFmtId="2" fontId="2" fillId="0" borderId="1" xfId="0" applyNumberFormat="1" applyFont="1" applyBorder="1" applyAlignment="1" applyProtection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/>
    <xf numFmtId="2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1" xfId="0" applyFont="1" applyBorder="1" applyAlignment="1"/>
    <xf numFmtId="4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/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wrapText="1"/>
    </xf>
    <xf numFmtId="4" fontId="2" fillId="0" borderId="1" xfId="0" applyNumberFormat="1" applyFont="1" applyBorder="1"/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34"/>
  <sheetViews>
    <sheetView showGridLines="0" tabSelected="1" view="pageBreakPreview" zoomScale="80" zoomScaleNormal="80" zoomScaleSheetLayoutView="80" workbookViewId="0">
      <selection activeCell="E17" sqref="E17"/>
    </sheetView>
  </sheetViews>
  <sheetFormatPr defaultRowHeight="12.75" customHeight="1" outlineLevelRow="1" x14ac:dyDescent="0.25"/>
  <cols>
    <col min="1" max="1" width="9.28515625" style="1" customWidth="1"/>
    <col min="2" max="2" width="57" style="1" bestFit="1" customWidth="1"/>
    <col min="3" max="3" width="11.5703125" style="1" customWidth="1"/>
    <col min="4" max="4" width="18" style="1" customWidth="1"/>
    <col min="5" max="5" width="22" style="1" customWidth="1"/>
    <col min="6" max="7" width="20.140625" style="1" customWidth="1"/>
    <col min="8" max="8" width="13.28515625" style="1" customWidth="1"/>
    <col min="9" max="9" width="13.140625" customWidth="1"/>
    <col min="10" max="12" width="9.140625" customWidth="1"/>
  </cols>
  <sheetData>
    <row r="1" spans="1:8" ht="12.75" customHeight="1" x14ac:dyDescent="0.25">
      <c r="A1" s="10"/>
      <c r="B1" s="11"/>
      <c r="C1" s="12"/>
      <c r="D1" s="12"/>
      <c r="E1" s="12"/>
      <c r="G1" s="37"/>
      <c r="H1" s="37"/>
    </row>
    <row r="2" spans="1:8" ht="62.25" customHeight="1" x14ac:dyDescent="0.25">
      <c r="A2" s="10"/>
      <c r="B2" s="11"/>
      <c r="C2" s="12"/>
      <c r="D2" s="12"/>
      <c r="F2" s="38"/>
      <c r="G2" s="38"/>
      <c r="H2" s="38"/>
    </row>
    <row r="3" spans="1:8" ht="12.75" customHeight="1" x14ac:dyDescent="0.25">
      <c r="A3" s="10"/>
      <c r="B3" s="11"/>
      <c r="C3" s="12"/>
      <c r="D3" s="12"/>
      <c r="E3" s="12"/>
      <c r="G3" s="37"/>
      <c r="H3" s="37"/>
    </row>
    <row r="4" spans="1:8" ht="12.75" customHeight="1" x14ac:dyDescent="0.25">
      <c r="A4" s="10"/>
      <c r="B4" s="11"/>
      <c r="C4" s="10"/>
      <c r="D4" s="10"/>
      <c r="E4" s="13"/>
      <c r="F4" s="13"/>
      <c r="G4" s="13"/>
    </row>
    <row r="5" spans="1:8" ht="53.25" customHeight="1" x14ac:dyDescent="0.3">
      <c r="A5" s="39" t="s">
        <v>14</v>
      </c>
      <c r="B5" s="39"/>
      <c r="C5" s="39"/>
      <c r="D5" s="39"/>
      <c r="E5" s="39"/>
      <c r="F5" s="39"/>
      <c r="G5" s="39"/>
      <c r="H5" s="39"/>
    </row>
    <row r="6" spans="1:8" ht="12.75" customHeight="1" x14ac:dyDescent="0.25">
      <c r="A6" s="36"/>
      <c r="B6" s="36"/>
      <c r="C6" s="36"/>
      <c r="D6" s="36"/>
      <c r="E6" s="36"/>
      <c r="F6" s="36"/>
      <c r="G6" s="36"/>
    </row>
    <row r="7" spans="1:8" ht="12.75" customHeight="1" x14ac:dyDescent="0.25">
      <c r="A7" s="10"/>
      <c r="B7" s="14"/>
      <c r="C7" s="13"/>
      <c r="D7" s="13"/>
      <c r="E7" s="10"/>
      <c r="F7" s="10"/>
      <c r="H7" s="15" t="s">
        <v>7</v>
      </c>
    </row>
    <row r="8" spans="1:8" ht="144" customHeight="1" x14ac:dyDescent="0.2">
      <c r="A8" s="2" t="s">
        <v>2</v>
      </c>
      <c r="B8" s="2" t="s">
        <v>3</v>
      </c>
      <c r="C8" s="3" t="s">
        <v>4</v>
      </c>
      <c r="D8" s="16" t="s">
        <v>15</v>
      </c>
      <c r="E8" s="4" t="s">
        <v>16</v>
      </c>
      <c r="F8" s="4" t="s">
        <v>10</v>
      </c>
      <c r="G8" s="4" t="s">
        <v>5</v>
      </c>
      <c r="H8" s="4" t="s">
        <v>6</v>
      </c>
    </row>
    <row r="9" spans="1:8" ht="12.75" customHeight="1" x14ac:dyDescent="0.2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75" x14ac:dyDescent="0.25">
      <c r="A10" s="6" t="s">
        <v>0</v>
      </c>
      <c r="B10" s="8" t="s">
        <v>8</v>
      </c>
      <c r="C10" s="7" t="s">
        <v>9</v>
      </c>
      <c r="D10" s="21">
        <f>D18</f>
        <v>8492760.7699999996</v>
      </c>
      <c r="E10" s="22">
        <v>34589941.719999999</v>
      </c>
      <c r="F10" s="23">
        <f>F11</f>
        <v>33927903.759999998</v>
      </c>
      <c r="G10" s="23">
        <f>G11</f>
        <v>33211975.330000002</v>
      </c>
      <c r="H10" s="24">
        <v>97.89</v>
      </c>
    </row>
    <row r="11" spans="1:8" ht="15.75" collapsed="1" x14ac:dyDescent="0.25">
      <c r="A11" s="18"/>
      <c r="B11" s="19" t="s">
        <v>11</v>
      </c>
      <c r="C11" s="7"/>
      <c r="D11" s="21">
        <f>D18</f>
        <v>8492760.7699999996</v>
      </c>
      <c r="E11" s="32">
        <f>E10</f>
        <v>34589941.719999999</v>
      </c>
      <c r="F11" s="32">
        <f>F17+F18</f>
        <v>33927903.759999998</v>
      </c>
      <c r="G11" s="32">
        <f>G17+G18</f>
        <v>33211975.330000002</v>
      </c>
      <c r="H11" s="24">
        <f>G11/F11*100</f>
        <v>97.88985362884678</v>
      </c>
    </row>
    <row r="12" spans="1:8" ht="15.75" hidden="1" outlineLevel="1" x14ac:dyDescent="0.25">
      <c r="A12" s="34" t="s">
        <v>1</v>
      </c>
      <c r="B12" s="35"/>
      <c r="C12" s="9"/>
      <c r="D12" s="25"/>
      <c r="E12" s="26"/>
      <c r="F12" s="27"/>
      <c r="G12" s="27"/>
      <c r="H12" s="28"/>
    </row>
    <row r="13" spans="1:8" ht="15.75" hidden="1" outlineLevel="1" x14ac:dyDescent="0.25">
      <c r="D13" s="29"/>
      <c r="E13" s="29"/>
      <c r="F13" s="29"/>
      <c r="G13" s="29"/>
      <c r="H13" s="30"/>
    </row>
    <row r="14" spans="1:8" ht="15.75" hidden="1" outlineLevel="1" x14ac:dyDescent="0.25">
      <c r="D14" s="30"/>
      <c r="E14" s="30"/>
      <c r="F14" s="30"/>
      <c r="G14" s="30"/>
      <c r="H14" s="30"/>
    </row>
    <row r="15" spans="1:8" ht="15.75" hidden="1" outlineLevel="1" x14ac:dyDescent="0.25">
      <c r="D15" s="30"/>
      <c r="E15" s="30"/>
      <c r="F15" s="30"/>
      <c r="G15" s="30"/>
      <c r="H15" s="30"/>
    </row>
    <row r="16" spans="1:8" ht="15.75" hidden="1" outlineLevel="1" x14ac:dyDescent="0.25">
      <c r="D16" s="30"/>
      <c r="E16" s="30"/>
      <c r="F16" s="30"/>
      <c r="G16" s="30"/>
      <c r="H16" s="30"/>
    </row>
    <row r="17" spans="1:8" s="17" customFormat="1" ht="15.75" x14ac:dyDescent="0.25">
      <c r="A17" s="20"/>
      <c r="B17" s="20" t="s">
        <v>12</v>
      </c>
      <c r="C17" s="20"/>
      <c r="D17" s="31"/>
      <c r="E17" s="31">
        <v>22760000</v>
      </c>
      <c r="F17" s="31">
        <v>22097962.039999999</v>
      </c>
      <c r="G17" s="31">
        <v>21923232.940000001</v>
      </c>
      <c r="H17" s="33">
        <f>G17/F17*100</f>
        <v>99.209297673316129</v>
      </c>
    </row>
    <row r="18" spans="1:8" ht="15.75" outlineLevel="1" x14ac:dyDescent="0.25">
      <c r="A18" s="20"/>
      <c r="B18" s="20" t="s">
        <v>13</v>
      </c>
      <c r="C18" s="20"/>
      <c r="D18" s="20">
        <v>8492760.7699999996</v>
      </c>
      <c r="E18" s="40">
        <f>E10-E17</f>
        <v>11829941.719999999</v>
      </c>
      <c r="F18" s="20">
        <v>11829941.720000001</v>
      </c>
      <c r="G18" s="20">
        <v>11288742.390000001</v>
      </c>
      <c r="H18" s="20">
        <v>95.43</v>
      </c>
    </row>
    <row r="19" spans="1:8" s="17" customFormat="1" x14ac:dyDescent="0.2"/>
    <row r="20" spans="1:8" outlineLevel="1" x14ac:dyDescent="0.2">
      <c r="A20"/>
      <c r="B20"/>
      <c r="C20"/>
      <c r="D20"/>
      <c r="E20"/>
      <c r="F20"/>
      <c r="G20"/>
      <c r="H20"/>
    </row>
    <row r="21" spans="1:8" s="17" customFormat="1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.75" outlineLevel="1" x14ac:dyDescent="0.25"/>
    <row r="23" spans="1:8" ht="15.75" outlineLevel="1" x14ac:dyDescent="0.25"/>
    <row r="24" spans="1:8" ht="15.75" outlineLevel="1" x14ac:dyDescent="0.25"/>
    <row r="25" spans="1:8" s="17" customFormat="1" ht="15.75" x14ac:dyDescent="0.25">
      <c r="A25" s="1"/>
      <c r="B25" s="1"/>
      <c r="C25" s="1"/>
      <c r="D25" s="1"/>
      <c r="E25" s="1"/>
      <c r="F25" s="1"/>
      <c r="G25" s="1"/>
      <c r="H25" s="1"/>
    </row>
    <row r="26" spans="1:8" ht="15.75" outlineLevel="1" x14ac:dyDescent="0.25"/>
    <row r="27" spans="1:8" ht="15.75" outlineLevel="1" x14ac:dyDescent="0.25"/>
    <row r="28" spans="1:8" s="17" customFormat="1" ht="15.75" x14ac:dyDescent="0.25">
      <c r="A28" s="1"/>
      <c r="B28" s="1"/>
      <c r="C28" s="1"/>
      <c r="D28" s="1"/>
      <c r="E28" s="1"/>
      <c r="F28" s="1"/>
      <c r="G28" s="1"/>
      <c r="H28" s="1"/>
    </row>
    <row r="29" spans="1:8" ht="15.75" outlineLevel="1" x14ac:dyDescent="0.25"/>
    <row r="30" spans="1:8" s="17" customFormat="1" ht="15.75" x14ac:dyDescent="0.25">
      <c r="A30" s="1"/>
      <c r="B30" s="1"/>
      <c r="C30" s="1"/>
      <c r="D30" s="1"/>
      <c r="E30" s="1"/>
      <c r="F30" s="1"/>
      <c r="G30" s="1"/>
      <c r="H30" s="1"/>
    </row>
    <row r="31" spans="1:8" ht="15.75" outlineLevel="1" x14ac:dyDescent="0.25"/>
    <row r="32" spans="1:8" ht="15.75" x14ac:dyDescent="0.25"/>
    <row r="33" spans="1:8" ht="15.75" outlineLevel="1" x14ac:dyDescent="0.25"/>
    <row r="34" spans="1:8" s="17" customFormat="1" ht="15.75" x14ac:dyDescent="0.25">
      <c r="A34" s="1"/>
      <c r="B34" s="1"/>
      <c r="C34" s="1"/>
      <c r="D34" s="1"/>
      <c r="E34" s="1"/>
      <c r="F34" s="1"/>
      <c r="G34" s="1"/>
      <c r="H34" s="1"/>
    </row>
  </sheetData>
  <mergeCells count="6">
    <mergeCell ref="A12:B12"/>
    <mergeCell ref="A6:G6"/>
    <mergeCell ref="G1:H1"/>
    <mergeCell ref="G3:H3"/>
    <mergeCell ref="F2:H2"/>
    <mergeCell ref="A5:H5"/>
  </mergeCells>
  <phoneticPr fontId="6" type="noConversion"/>
  <pageMargins left="0.74803149606299213" right="0.49" top="0.98425196850393704" bottom="0.98425196850393704" header="0.51181102362204722" footer="0.51181102362204722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Елена</cp:lastModifiedBy>
  <cp:lastPrinted>2025-04-11T04:34:31Z</cp:lastPrinted>
  <dcterms:created xsi:type="dcterms:W3CDTF">2025-03-05T08:08:32Z</dcterms:created>
  <dcterms:modified xsi:type="dcterms:W3CDTF">2026-03-26T04:12:07Z</dcterms:modified>
</cp:coreProperties>
</file>